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esktop\FDLT\CONTRATOS NUEVOS\TATIANA AGUIRRE\3. CONTRATO\"/>
    </mc:Choice>
  </mc:AlternateContent>
  <xr:revisionPtr revIDLastSave="0" documentId="8_{34A64F2B-0B7E-41CF-B264-E3DBD6A54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1" l="1"/>
  <c r="G30" i="1"/>
  <c r="G26" i="1"/>
  <c r="G25" i="1"/>
  <c r="G23" i="1"/>
  <c r="G24" i="1"/>
  <c r="G22" i="1"/>
  <c r="G21" i="1"/>
  <c r="G28" i="1"/>
  <c r="G32" i="1" l="1"/>
  <c r="H34" i="1"/>
  <c r="F34" i="1" l="1"/>
  <c r="G34" i="1" l="1"/>
  <c r="E34" i="1"/>
</calcChain>
</file>

<file path=xl/sharedStrings.xml><?xml version="1.0" encoding="utf-8"?>
<sst xmlns="http://schemas.openxmlformats.org/spreadsheetml/2006/main" count="64" uniqueCount="59">
  <si>
    <t>CERTIFICADO DE IDONEIDAD CONTRATO DE PRESTACIÓN DE SERVICIOS PROFESIONALES Y/O APOYO A LA GESTIÓN</t>
  </si>
  <si>
    <t>Código: GCO-GCI-F028
Versión: 04
Vigencia: 26 de julio de 2024 
Caso HOLA: 64148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</si>
  <si>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</si>
  <si>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</si>
  <si>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</si>
  <si>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</si>
  <si>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</si>
  <si>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</si>
  <si>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</si>
  <si>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</si>
  <si>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Matrícula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</si>
  <si>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</si>
  <si>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</si>
  <si>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</si>
  <si>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</si>
  <si>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</si>
  <si>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</si>
  <si>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NÚMERO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</si>
  <si>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</si>
  <si>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</si>
  <si>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</si>
  <si>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</si>
  <si>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</si>
  <si>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</si>
  <si>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</si>
  <si>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</si>
  <si>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</si>
  <si>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</si>
  <si>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</si>
  <si>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</si>
  <si>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  </t>
  </si>
  <si>
    <t>CLAUDIA VERÓNICA COLLANTE DUSSAN</t>
  </si>
  <si>
    <t>LA SECRETARÍA DISTRITAL DE GOBIERNO DE BOGOTÁ D.C. / FONDO DE DESARROLLO LOCAL DE TUNJUELITO</t>
  </si>
  <si>
    <t xml:space="preserve">Ordenadora del Gasto / Alcaldesa Local de Tunjuelito </t>
  </si>
  <si>
    <t>NO APLICA</t>
  </si>
  <si>
    <r>
      <t xml:space="preserve">OBSERVACIONES 
</t>
    </r>
    <r>
      <rPr>
        <sz val="1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</si>
  <si>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SI</t>
  </si>
  <si>
    <t xml:space="preserve">Proyectó: Yeni Hurtado Velasco – Contratista – Cto. 389-2025 </t>
  </si>
  <si>
    <t xml:space="preserve">NO APLICA </t>
  </si>
  <si>
    <t>Requiere contratar a una persona con el fin de "PRESTAR SUS SERVICIOS DE APOYO A LA GESTIÓN REALIZANDO ACTIVIDADES COMO GESTORES LOCALES DE CONVIVENCIA EN LA LOCALIDAD DE TUNJUELITO"</t>
  </si>
  <si>
    <t xml:space="preserve">BACHILLER
 </t>
  </si>
  <si>
    <t>"PRESTAR SUS SERVICIOS DE APOYO A LA GESTIÓN REALIZANDO ACTIVIDADES COMO GESTORES LOCALES DE CONVIVENCIA EN LA LOCALIDAD DE TUNJUELITO"</t>
  </si>
  <si>
    <t xml:space="preserve">VEINTICUATRO (24) MESES </t>
  </si>
  <si>
    <t>BACHILLER</t>
  </si>
  <si>
    <t>LADY TATIANA AGUIRRE HERNANDEZ</t>
  </si>
  <si>
    <t>1.110.459.880  DE BOGOTÁ D.C</t>
  </si>
  <si>
    <t>29 DE NOVIEMBRE DE 2003</t>
  </si>
  <si>
    <t>LA SECRETARIA DISTRITAL DE DESARROLLO ECONOMICO</t>
  </si>
  <si>
    <t>855-2025</t>
  </si>
  <si>
    <t>229-2025</t>
  </si>
  <si>
    <t>127-2025-CPS-AG (126086)</t>
  </si>
  <si>
    <t xml:space="preserve">FDL DE CHAPINERO </t>
  </si>
  <si>
    <t>SECRETARIA DISTRITAL DE DESARROLLO ECONÓMICO</t>
  </si>
  <si>
    <t>726-2024</t>
  </si>
  <si>
    <t>414-2024</t>
  </si>
  <si>
    <t>SECRETARIA DISTRITAL DE DESARROLLO ECONOMICO</t>
  </si>
  <si>
    <t>888-2023</t>
  </si>
  <si>
    <t>Dada en Bogotá, D.C., a los veinte  (20) días del mes de enero de 2026,</t>
  </si>
  <si>
    <t xml:space="preserve">Revisó: Nubia Alieth Hernandez Reyes - Contratista CPS 377-2025 del FDLT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</si>
</sst>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Times New Roman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11"/>
      <name val="Garamond"/>
      <family val="1"/>
    </font>
    <font>
      <sz val="12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5" fillId="0" borderId="0" xfId="0" applyFont="1"/>
    <xf numFmtId="0" fontId="2" fillId="0" borderId="33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wrapText="1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34" xfId="1" applyFont="1" applyBorder="1" applyAlignment="1">
      <alignment horizontal="center" wrapText="1"/>
    </xf>
    <xf numFmtId="0" fontId="4" fillId="0" borderId="35" xfId="1" applyFont="1" applyBorder="1" applyAlignment="1">
      <alignment horizontal="center" wrapText="1"/>
    </xf>
    <xf numFmtId="14" fontId="4" fillId="0" borderId="5" xfId="1" applyNumberFormat="1" applyFont="1" applyBorder="1" applyAlignment="1">
      <alignment horizontal="center" wrapText="1"/>
    </xf>
    <xf numFmtId="14" fontId="4" fillId="0" borderId="35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29" xfId="0" applyFont="1" applyBorder="1" applyAlignment="1">
      <alignment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top" wrapText="1"/>
    </xf>
    <xf numFmtId="0" fontId="7" fillId="0" borderId="0" xfId="0" applyFont="1" applyAlignment="1">
      <alignment wrapText="1"/>
    </xf>
    <xf numFmtId="0" fontId="7" fillId="0" borderId="29" xfId="0" applyFont="1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wrapText="1"/>
    </xf>
    <xf numFmtId="0" fontId="2" fillId="0" borderId="13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wrapText="1"/>
    </xf>
    <xf numFmtId="0" fontId="2" fillId="0" borderId="8" xfId="1" applyFont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7" fillId="0" borderId="28" xfId="0" applyFont="1" applyBorder="1" applyAlignment="1">
      <alignment vertical="center"/>
    </xf>
    <xf numFmtId="0" fontId="4" fillId="0" borderId="0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wrapText="1"/>
    </xf>
    <xf numFmtId="0" fontId="6" fillId="0" borderId="40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  <xdr:twoCellAnchor editAs="oneCell">
    <xdr:from>
      <xdr:col>3</xdr:col>
      <xdr:colOff>326571</xdr:colOff>
      <xdr:row>42</xdr:row>
      <xdr:rowOff>154214</xdr:rowOff>
    </xdr:from>
    <xdr:to>
      <xdr:col>3</xdr:col>
      <xdr:colOff>800281</xdr:colOff>
      <xdr:row>44</xdr:row>
      <xdr:rowOff>22677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AAD4D2-97F2-4776-B099-E9C2CA5A209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4714" y="22279428"/>
          <a:ext cx="473710" cy="285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1074963</xdr:colOff>
      <xdr:row>43</xdr:row>
      <xdr:rowOff>163285</xdr:rowOff>
    </xdr:from>
    <xdr:to>
      <xdr:col>4</xdr:col>
      <xdr:colOff>312963</xdr:colOff>
      <xdr:row>44</xdr:row>
      <xdr:rowOff>183696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A2E7AD2-EAB2-4616-BC5C-8C6528115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4570" y="17457964"/>
          <a:ext cx="489857" cy="224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topLeftCell="A26" zoomScale="70" zoomScaleNormal="70" zoomScalePageLayoutView="80" workbookViewId="0">
      <selection activeCell="A45" sqref="A1:I45"/>
    </sheetView>
  </sheetViews>
  <sheetFormatPr baseColWidth="10" defaultColWidth="9" defaultRowHeight="15.75" x14ac:dyDescent="0.25"/>
  <cols>
    <col min="1" max="1" width="26.33203125" style="7" customWidth="1"/>
    <col min="2" max="2" width="5.33203125" style="7" customWidth="1"/>
    <col min="3" max="3" width="8.6640625" style="7" customWidth="1"/>
    <col min="4" max="4" width="22" style="7" customWidth="1"/>
    <col min="5" max="5" width="20.33203125" style="7" customWidth="1"/>
    <col min="6" max="6" width="19.33203125" style="7" customWidth="1"/>
    <col min="7" max="7" width="18.1640625" style="7" customWidth="1"/>
    <col min="8" max="8" width="22" style="7" customWidth="1"/>
    <col min="9" max="9" width="37.83203125" style="7" customWidth="1"/>
    <col min="10" max="16384" width="9" style="7"/>
  </cols>
  <sheetData>
    <row r="1" spans="1:9" ht="30.75" customHeight="1" x14ac:dyDescent="0.25">
      <c r="A1" s="61"/>
      <c r="B1" s="62"/>
      <c r="C1" s="62"/>
      <c r="D1" s="62"/>
      <c r="E1" s="63"/>
      <c r="F1" s="67" t="s">
        <v>0</v>
      </c>
      <c r="G1" s="68"/>
      <c r="H1" s="69"/>
      <c r="I1" s="73" t="s">
        <v>1</v>
      </c>
    </row>
    <row r="2" spans="1:9" ht="27.95" customHeight="1" x14ac:dyDescent="0.25">
      <c r="A2" s="64"/>
      <c r="B2" s="65"/>
      <c r="C2" s="65"/>
      <c r="D2" s="65"/>
      <c r="E2" s="66"/>
      <c r="F2" s="70"/>
      <c r="G2" s="71"/>
      <c r="H2" s="72"/>
      <c r="I2" s="74"/>
    </row>
    <row r="3" spans="1:9" ht="30" customHeight="1" x14ac:dyDescent="0.25">
      <c r="A3" s="24" t="s">
        <v>32</v>
      </c>
      <c r="B3" s="37"/>
      <c r="C3" s="37"/>
      <c r="D3" s="37"/>
      <c r="E3" s="37"/>
      <c r="F3" s="37"/>
      <c r="G3" s="37"/>
      <c r="H3" s="37"/>
      <c r="I3" s="38"/>
    </row>
    <row r="4" spans="1:9" ht="40.5" customHeight="1" x14ac:dyDescent="0.25">
      <c r="A4" s="39" t="s">
        <v>39</v>
      </c>
      <c r="B4" s="75"/>
      <c r="C4" s="75"/>
      <c r="D4" s="75"/>
      <c r="E4" s="75"/>
      <c r="F4" s="75"/>
      <c r="G4" s="75"/>
      <c r="H4" s="75"/>
      <c r="I4" s="76"/>
    </row>
    <row r="5" spans="1:9" ht="51.75" customHeight="1" x14ac:dyDescent="0.25">
      <c r="A5" s="36" t="s">
        <v>2</v>
      </c>
      <c r="B5" s="37"/>
      <c r="C5" s="37"/>
      <c r="D5" s="37"/>
      <c r="E5" s="37"/>
      <c r="F5" s="37"/>
      <c r="G5" s="37"/>
      <c r="H5" s="37"/>
      <c r="I5" s="38"/>
    </row>
    <row r="6" spans="1:9" ht="36" customHeight="1" thickBot="1" x14ac:dyDescent="0.3">
      <c r="A6" s="39" t="s">
        <v>3</v>
      </c>
      <c r="B6" s="37"/>
      <c r="C6" s="37"/>
      <c r="D6" s="37"/>
      <c r="E6" s="37"/>
      <c r="F6" s="37"/>
      <c r="G6" s="37"/>
      <c r="H6" s="37"/>
      <c r="I6" s="38"/>
    </row>
    <row r="7" spans="1:9" ht="30.75" thickBot="1" x14ac:dyDescent="0.3">
      <c r="A7" s="1" t="s">
        <v>4</v>
      </c>
      <c r="B7" s="80" t="s">
        <v>44</v>
      </c>
      <c r="C7" s="81"/>
      <c r="D7" s="81"/>
      <c r="E7" s="81"/>
      <c r="F7" s="81"/>
      <c r="G7" s="81"/>
      <c r="H7" s="81"/>
      <c r="I7" s="82"/>
    </row>
    <row r="8" spans="1:9" ht="30.75" thickBot="1" x14ac:dyDescent="0.3">
      <c r="A8" s="2" t="s">
        <v>5</v>
      </c>
      <c r="B8" s="83" t="s">
        <v>45</v>
      </c>
      <c r="C8" s="82"/>
      <c r="D8" s="82"/>
      <c r="E8" s="82"/>
      <c r="F8" s="82"/>
      <c r="G8" s="82"/>
      <c r="H8" s="82"/>
      <c r="I8" s="82"/>
    </row>
    <row r="9" spans="1:9" ht="60.75" thickBot="1" x14ac:dyDescent="0.3">
      <c r="A9" s="2" t="s">
        <v>6</v>
      </c>
      <c r="B9" s="83" t="s">
        <v>40</v>
      </c>
      <c r="C9" s="82"/>
      <c r="D9" s="82"/>
      <c r="E9" s="82"/>
      <c r="F9" s="82"/>
      <c r="G9" s="82"/>
      <c r="H9" s="82"/>
      <c r="I9" s="82"/>
    </row>
    <row r="10" spans="1:9" ht="16.5" thickBot="1" x14ac:dyDescent="0.3">
      <c r="A10" s="2" t="s">
        <v>7</v>
      </c>
      <c r="B10" s="83" t="s">
        <v>36</v>
      </c>
      <c r="C10" s="82"/>
      <c r="D10" s="82"/>
      <c r="E10" s="82"/>
      <c r="F10" s="82"/>
      <c r="G10" s="82"/>
      <c r="H10" s="82"/>
      <c r="I10" s="82"/>
    </row>
    <row r="11" spans="1:9" ht="15.75" customHeight="1" thickBot="1" x14ac:dyDescent="0.3">
      <c r="A11" s="2" t="s">
        <v>8</v>
      </c>
      <c r="B11" s="83" t="s">
        <v>46</v>
      </c>
      <c r="C11" s="82"/>
      <c r="D11" s="82"/>
      <c r="E11" s="82"/>
      <c r="F11" s="82"/>
      <c r="G11" s="82"/>
      <c r="H11" s="82"/>
      <c r="I11" s="82"/>
    </row>
    <row r="12" spans="1:9" ht="30.75" thickBot="1" x14ac:dyDescent="0.3">
      <c r="A12" s="2" t="s">
        <v>9</v>
      </c>
      <c r="B12" s="83" t="s">
        <v>38</v>
      </c>
      <c r="C12" s="82"/>
      <c r="D12" s="82"/>
      <c r="E12" s="82"/>
      <c r="F12" s="82"/>
      <c r="G12" s="82"/>
      <c r="H12" s="82"/>
      <c r="I12" s="82"/>
    </row>
    <row r="13" spans="1:9" ht="45.75" customHeight="1" thickBot="1" x14ac:dyDescent="0.3">
      <c r="A13" s="3" t="s">
        <v>10</v>
      </c>
      <c r="B13" s="83" t="s">
        <v>38</v>
      </c>
      <c r="C13" s="82"/>
      <c r="D13" s="82"/>
      <c r="E13" s="82"/>
      <c r="F13" s="82"/>
      <c r="G13" s="82"/>
      <c r="H13" s="82"/>
      <c r="I13" s="82"/>
    </row>
    <row r="14" spans="1:9" ht="46.5" thickTop="1" thickBot="1" x14ac:dyDescent="0.3">
      <c r="A14" s="4" t="s">
        <v>11</v>
      </c>
      <c r="B14" s="83" t="s">
        <v>34</v>
      </c>
      <c r="C14" s="82"/>
      <c r="D14" s="82"/>
      <c r="E14" s="82"/>
      <c r="F14" s="82"/>
      <c r="G14" s="82"/>
      <c r="H14" s="82"/>
      <c r="I14" s="82"/>
    </row>
    <row r="15" spans="1:9" ht="17.25" thickTop="1" thickBot="1" x14ac:dyDescent="0.3">
      <c r="A15" s="5" t="s">
        <v>8</v>
      </c>
      <c r="B15" s="83" t="s">
        <v>34</v>
      </c>
      <c r="C15" s="82"/>
      <c r="D15" s="82"/>
      <c r="E15" s="82"/>
      <c r="F15" s="82"/>
      <c r="G15" s="82"/>
      <c r="H15" s="82"/>
      <c r="I15" s="82"/>
    </row>
    <row r="16" spans="1:9" ht="37.5" customHeight="1" thickBot="1" x14ac:dyDescent="0.3">
      <c r="A16" s="1" t="s">
        <v>12</v>
      </c>
      <c r="B16" s="83" t="s">
        <v>41</v>
      </c>
      <c r="C16" s="84"/>
      <c r="D16" s="84"/>
      <c r="E16" s="84"/>
      <c r="F16" s="84"/>
      <c r="G16" s="84"/>
      <c r="H16" s="84"/>
      <c r="I16" s="84"/>
    </row>
    <row r="17" spans="1:9" ht="20.25" customHeight="1" thickBot="1" x14ac:dyDescent="0.3">
      <c r="A17" s="2" t="s">
        <v>13</v>
      </c>
      <c r="B17" s="83" t="s">
        <v>43</v>
      </c>
      <c r="C17" s="84"/>
      <c r="D17" s="84"/>
      <c r="E17" s="84"/>
      <c r="F17" s="84"/>
      <c r="G17" s="84"/>
      <c r="H17" s="84"/>
      <c r="I17" s="84"/>
    </row>
    <row r="18" spans="1:9" ht="16.5" customHeight="1" thickBot="1" x14ac:dyDescent="0.3">
      <c r="A18" s="6" t="s">
        <v>14</v>
      </c>
      <c r="B18" s="83" t="s">
        <v>42</v>
      </c>
      <c r="C18" s="84"/>
      <c r="D18" s="84"/>
      <c r="E18" s="84"/>
      <c r="F18" s="84"/>
      <c r="G18" s="84"/>
      <c r="H18" s="84"/>
      <c r="I18" s="84"/>
    </row>
    <row r="19" spans="1:9" ht="17.25" thickBot="1" x14ac:dyDescent="0.3">
      <c r="A19" s="85" t="s">
        <v>15</v>
      </c>
      <c r="B19" s="86"/>
      <c r="C19" s="86"/>
      <c r="D19" s="86"/>
      <c r="E19" s="86"/>
      <c r="F19" s="86"/>
      <c r="G19" s="86"/>
      <c r="H19" s="86"/>
      <c r="I19" s="87"/>
    </row>
    <row r="20" spans="1:9" ht="77.099999999999994" customHeight="1" thickBot="1" x14ac:dyDescent="0.3">
      <c r="A20" s="88" t="s">
        <v>16</v>
      </c>
      <c r="B20" s="56"/>
      <c r="C20" s="56" t="s">
        <v>17</v>
      </c>
      <c r="D20" s="56"/>
      <c r="E20" s="8" t="s">
        <v>18</v>
      </c>
      <c r="F20" s="9" t="s">
        <v>19</v>
      </c>
      <c r="G20" s="8" t="s">
        <v>20</v>
      </c>
      <c r="H20" s="57" t="s">
        <v>35</v>
      </c>
      <c r="I20" s="58"/>
    </row>
    <row r="21" spans="1:9" ht="63.75" customHeight="1" x14ac:dyDescent="0.25">
      <c r="A21" s="20" t="s">
        <v>47</v>
      </c>
      <c r="B21" s="21"/>
      <c r="C21" s="22" t="s">
        <v>48</v>
      </c>
      <c r="D21" s="23"/>
      <c r="E21" s="10">
        <v>45890</v>
      </c>
      <c r="F21" s="10">
        <v>46012</v>
      </c>
      <c r="G21" s="19">
        <f>DAYS360(E21,F21,0)</f>
        <v>120</v>
      </c>
      <c r="H21" s="59"/>
      <c r="I21" s="60"/>
    </row>
    <row r="22" spans="1:9" ht="63.75" customHeight="1" x14ac:dyDescent="0.25">
      <c r="A22" s="20" t="s">
        <v>47</v>
      </c>
      <c r="B22" s="21"/>
      <c r="C22" s="22" t="s">
        <v>49</v>
      </c>
      <c r="D22" s="23"/>
      <c r="E22" s="10">
        <v>45685</v>
      </c>
      <c r="F22" s="10">
        <v>45865</v>
      </c>
      <c r="G22" s="19">
        <f t="shared" ref="G22" si="0">DAYS360(E22,F22,0)</f>
        <v>179</v>
      </c>
      <c r="H22" s="59"/>
      <c r="I22" s="60"/>
    </row>
    <row r="23" spans="1:9" ht="63.75" customHeight="1" x14ac:dyDescent="0.25">
      <c r="A23" s="20" t="s">
        <v>51</v>
      </c>
      <c r="B23" s="21"/>
      <c r="C23" s="22" t="s">
        <v>50</v>
      </c>
      <c r="D23" s="23"/>
      <c r="E23" s="10">
        <v>45796</v>
      </c>
      <c r="F23" s="10">
        <v>45918</v>
      </c>
      <c r="G23" s="19">
        <f>DAYS360(E23,F23,0)</f>
        <v>119</v>
      </c>
      <c r="H23" s="59"/>
      <c r="I23" s="60"/>
    </row>
    <row r="24" spans="1:9" ht="63.75" customHeight="1" x14ac:dyDescent="0.25">
      <c r="A24" s="20" t="s">
        <v>52</v>
      </c>
      <c r="B24" s="21"/>
      <c r="C24" s="22" t="s">
        <v>53</v>
      </c>
      <c r="D24" s="23"/>
      <c r="E24" s="10">
        <v>45503</v>
      </c>
      <c r="F24" s="10">
        <v>45655</v>
      </c>
      <c r="G24" s="19">
        <f t="shared" ref="G24:G26" si="1">DAYS360(E24,F24,0)</f>
        <v>149</v>
      </c>
      <c r="H24" s="59"/>
      <c r="I24" s="60"/>
    </row>
    <row r="25" spans="1:9" ht="63.75" customHeight="1" x14ac:dyDescent="0.25">
      <c r="A25" s="20" t="s">
        <v>52</v>
      </c>
      <c r="B25" s="21"/>
      <c r="C25" s="22" t="s">
        <v>54</v>
      </c>
      <c r="D25" s="23"/>
      <c r="E25" s="10">
        <v>45373</v>
      </c>
      <c r="F25" s="10">
        <v>45494</v>
      </c>
      <c r="G25" s="19">
        <f t="shared" ref="G25:G26" si="2">DAYS360(E25,F25,0)</f>
        <v>119</v>
      </c>
      <c r="H25" s="59"/>
      <c r="I25" s="60"/>
    </row>
    <row r="26" spans="1:9" ht="63.75" customHeight="1" thickBot="1" x14ac:dyDescent="0.3">
      <c r="A26" s="20" t="s">
        <v>55</v>
      </c>
      <c r="B26" s="21"/>
      <c r="C26" s="22" t="s">
        <v>56</v>
      </c>
      <c r="D26" s="23"/>
      <c r="E26" s="10">
        <v>45105</v>
      </c>
      <c r="F26" s="10">
        <v>45318</v>
      </c>
      <c r="G26" s="19">
        <f t="shared" si="2"/>
        <v>209</v>
      </c>
      <c r="H26" s="59"/>
      <c r="I26" s="60"/>
    </row>
    <row r="27" spans="1:9" ht="77.099999999999994" hidden="1" customHeight="1" x14ac:dyDescent="0.25">
      <c r="A27" s="20"/>
      <c r="B27" s="21"/>
      <c r="C27" s="22"/>
      <c r="D27" s="23"/>
      <c r="E27" s="10"/>
      <c r="F27" s="10"/>
      <c r="G27" s="17"/>
      <c r="H27" s="16"/>
      <c r="I27" s="18"/>
    </row>
    <row r="28" spans="1:9" ht="77.099999999999994" hidden="1" customHeight="1" x14ac:dyDescent="0.25">
      <c r="A28" s="20"/>
      <c r="B28" s="21"/>
      <c r="C28" s="22"/>
      <c r="D28" s="23"/>
      <c r="E28" s="10"/>
      <c r="F28" s="10"/>
      <c r="G28" s="17">
        <f t="shared" ref="G28" si="3">DAYS360(E28,F28,0)</f>
        <v>0</v>
      </c>
      <c r="H28" s="16"/>
      <c r="I28" s="18"/>
    </row>
    <row r="29" spans="1:9" ht="77.099999999999994" hidden="1" customHeight="1" thickBot="1" x14ac:dyDescent="0.3">
      <c r="A29" s="20"/>
      <c r="B29" s="21"/>
      <c r="C29" s="22"/>
      <c r="D29" s="23"/>
      <c r="E29" s="10"/>
      <c r="F29" s="10"/>
      <c r="G29" s="17"/>
      <c r="H29" s="16"/>
      <c r="I29" s="18"/>
    </row>
    <row r="30" spans="1:9" ht="39.75" customHeight="1" x14ac:dyDescent="0.25">
      <c r="A30" s="40" t="s">
        <v>21</v>
      </c>
      <c r="B30" s="41"/>
      <c r="C30" s="44" t="s">
        <v>22</v>
      </c>
      <c r="D30" s="45"/>
      <c r="E30" s="45"/>
      <c r="F30" s="46"/>
      <c r="G30" s="47">
        <f>G21+G22+G23+G24+G25+G26</f>
        <v>895</v>
      </c>
      <c r="H30" s="48"/>
      <c r="I30" s="49"/>
    </row>
    <row r="31" spans="1:9" ht="32.25" customHeight="1" x14ac:dyDescent="0.25">
      <c r="A31" s="40"/>
      <c r="B31" s="41"/>
      <c r="C31" s="50" t="s">
        <v>23</v>
      </c>
      <c r="D31" s="51"/>
      <c r="E31" s="51"/>
      <c r="F31" s="52"/>
      <c r="G31" s="33">
        <f>G21+G22+G23+G24+G25+G26</f>
        <v>895</v>
      </c>
      <c r="H31" s="34"/>
      <c r="I31" s="35"/>
    </row>
    <row r="32" spans="1:9" ht="24" customHeight="1" x14ac:dyDescent="0.25">
      <c r="A32" s="40"/>
      <c r="B32" s="41"/>
      <c r="C32" s="50" t="s">
        <v>24</v>
      </c>
      <c r="D32" s="51"/>
      <c r="E32" s="51"/>
      <c r="F32" s="52"/>
      <c r="G32" s="33">
        <f>G31</f>
        <v>895</v>
      </c>
      <c r="H32" s="34"/>
      <c r="I32" s="35"/>
    </row>
    <row r="33" spans="1:9" ht="28.5" customHeight="1" x14ac:dyDescent="0.25">
      <c r="A33" s="40"/>
      <c r="B33" s="41"/>
      <c r="C33" s="53" t="s">
        <v>25</v>
      </c>
      <c r="D33" s="54"/>
      <c r="E33" s="11" t="s">
        <v>26</v>
      </c>
      <c r="F33" s="11" t="s">
        <v>27</v>
      </c>
      <c r="G33" s="50" t="s">
        <v>28</v>
      </c>
      <c r="H33" s="51"/>
      <c r="I33" s="55"/>
    </row>
    <row r="34" spans="1:9" ht="23.25" customHeight="1" thickBot="1" x14ac:dyDescent="0.3">
      <c r="A34" s="42"/>
      <c r="B34" s="43"/>
      <c r="C34" s="42"/>
      <c r="D34" s="43"/>
      <c r="E34" s="12">
        <f>ROUNDDOWN((ROUNDDOWN(G32/30,0)/12),0)</f>
        <v>2</v>
      </c>
      <c r="F34" s="12">
        <f>MOD((ROUNDDOWN(G32/30,0)),12)</f>
        <v>5</v>
      </c>
      <c r="G34" s="13">
        <f>MOD(G32,30)</f>
        <v>25</v>
      </c>
      <c r="H34" s="14">
        <f>MOD(H32,30)</f>
        <v>0</v>
      </c>
      <c r="I34" s="15"/>
    </row>
    <row r="35" spans="1:9" ht="29.25" customHeight="1" x14ac:dyDescent="0.25">
      <c r="A35" s="36" t="s">
        <v>29</v>
      </c>
      <c r="B35" s="37"/>
      <c r="C35" s="37"/>
      <c r="D35" s="37"/>
      <c r="E35" s="37"/>
      <c r="F35" s="37"/>
      <c r="G35" s="37"/>
      <c r="H35" s="37"/>
      <c r="I35" s="38"/>
    </row>
    <row r="36" spans="1:9" ht="15" customHeight="1" x14ac:dyDescent="0.25">
      <c r="A36" s="39" t="s">
        <v>57</v>
      </c>
      <c r="B36" s="37"/>
      <c r="C36" s="37"/>
      <c r="D36" s="37"/>
      <c r="E36" s="37"/>
      <c r="F36" s="37"/>
      <c r="G36" s="37"/>
      <c r="H36" s="37"/>
      <c r="I36" s="38"/>
    </row>
    <row r="37" spans="1:9" ht="15" customHeight="1" x14ac:dyDescent="0.25">
      <c r="A37" s="30" t="s">
        <v>30</v>
      </c>
      <c r="B37" s="31"/>
      <c r="C37" s="31"/>
      <c r="D37" s="31"/>
      <c r="E37" s="31"/>
      <c r="F37" s="31"/>
      <c r="G37" s="31"/>
      <c r="H37" s="31"/>
      <c r="I37" s="32"/>
    </row>
    <row r="38" spans="1:9" ht="12.75" customHeight="1" x14ac:dyDescent="0.25">
      <c r="A38" s="30"/>
      <c r="B38" s="31"/>
      <c r="C38" s="31"/>
      <c r="D38" s="31"/>
      <c r="E38" s="31"/>
      <c r="F38" s="31"/>
      <c r="G38" s="31"/>
      <c r="H38" s="31"/>
      <c r="I38" s="32"/>
    </row>
    <row r="39" spans="1:9" ht="11.1" customHeight="1" x14ac:dyDescent="0.25">
      <c r="A39" s="30"/>
      <c r="B39" s="31"/>
      <c r="C39" s="31"/>
      <c r="D39" s="31"/>
      <c r="E39" s="31"/>
      <c r="F39" s="31"/>
      <c r="G39" s="31"/>
      <c r="H39" s="31"/>
      <c r="I39" s="32"/>
    </row>
    <row r="40" spans="1:9" x14ac:dyDescent="0.25">
      <c r="A40" s="30"/>
      <c r="B40" s="31"/>
      <c r="C40" s="31"/>
      <c r="D40" s="31"/>
      <c r="E40" s="31"/>
      <c r="F40" s="31"/>
      <c r="G40" s="31"/>
      <c r="H40" s="31"/>
      <c r="I40" s="32"/>
    </row>
    <row r="41" spans="1:9" x14ac:dyDescent="0.25">
      <c r="A41" s="30"/>
      <c r="B41" s="31"/>
      <c r="C41" s="31"/>
      <c r="D41" s="31"/>
      <c r="E41" s="31"/>
      <c r="F41" s="31"/>
      <c r="G41" s="31"/>
      <c r="H41" s="31"/>
      <c r="I41" s="32"/>
    </row>
    <row r="42" spans="1:9" x14ac:dyDescent="0.25">
      <c r="A42" s="24" t="s">
        <v>31</v>
      </c>
      <c r="B42" s="25"/>
      <c r="C42" s="25"/>
      <c r="D42" s="25"/>
      <c r="E42" s="25"/>
      <c r="F42" s="25"/>
      <c r="G42" s="25"/>
      <c r="H42" s="25"/>
      <c r="I42" s="26"/>
    </row>
    <row r="43" spans="1:9" ht="17.25" customHeight="1" x14ac:dyDescent="0.25">
      <c r="A43" s="24" t="s">
        <v>33</v>
      </c>
      <c r="B43" s="25"/>
      <c r="C43" s="25"/>
      <c r="D43" s="25"/>
      <c r="E43" s="25"/>
      <c r="F43" s="25"/>
      <c r="G43" s="25"/>
      <c r="H43" s="25"/>
      <c r="I43" s="26"/>
    </row>
    <row r="44" spans="1:9" x14ac:dyDescent="0.25">
      <c r="A44" s="27" t="s">
        <v>37</v>
      </c>
      <c r="B44" s="28"/>
      <c r="C44" s="28"/>
      <c r="D44" s="28"/>
      <c r="E44" s="28"/>
      <c r="F44" s="28"/>
      <c r="G44" s="28"/>
      <c r="H44" s="28"/>
      <c r="I44" s="29"/>
    </row>
    <row r="45" spans="1:9" x14ac:dyDescent="0.25">
      <c r="A45" s="77" t="s">
        <v>58</v>
      </c>
      <c r="B45" s="78"/>
      <c r="C45" s="78"/>
      <c r="D45" s="78"/>
      <c r="E45" s="78"/>
      <c r="F45" s="78"/>
      <c r="G45" s="78"/>
      <c r="H45" s="78"/>
      <c r="I45" s="79"/>
    </row>
  </sheetData>
  <mergeCells count="63">
    <mergeCell ref="H24:I24"/>
    <mergeCell ref="A25:B25"/>
    <mergeCell ref="C25:D25"/>
    <mergeCell ref="H25:I25"/>
    <mergeCell ref="A45:I45"/>
    <mergeCell ref="A6:I6"/>
    <mergeCell ref="B7:I7"/>
    <mergeCell ref="B8:I8"/>
    <mergeCell ref="B9:I9"/>
    <mergeCell ref="B10:I10"/>
    <mergeCell ref="B11:I11"/>
    <mergeCell ref="B14:I14"/>
    <mergeCell ref="B15:I15"/>
    <mergeCell ref="B16:I16"/>
    <mergeCell ref="B17:I17"/>
    <mergeCell ref="B12:I12"/>
    <mergeCell ref="B13:I13"/>
    <mergeCell ref="B18:I18"/>
    <mergeCell ref="A19:I19"/>
    <mergeCell ref="A20:B20"/>
    <mergeCell ref="A5:I5"/>
    <mergeCell ref="A1:E2"/>
    <mergeCell ref="F1:H2"/>
    <mergeCell ref="I1:I2"/>
    <mergeCell ref="A3:I3"/>
    <mergeCell ref="A4:I4"/>
    <mergeCell ref="C20:D20"/>
    <mergeCell ref="H20:I20"/>
    <mergeCell ref="A26:B26"/>
    <mergeCell ref="C26:D26"/>
    <mergeCell ref="H26:I26"/>
    <mergeCell ref="A22:B22"/>
    <mergeCell ref="C22:D22"/>
    <mergeCell ref="H22:I22"/>
    <mergeCell ref="A21:B21"/>
    <mergeCell ref="C21:D21"/>
    <mergeCell ref="H21:I21"/>
    <mergeCell ref="A23:B23"/>
    <mergeCell ref="C23:D23"/>
    <mergeCell ref="H23:I23"/>
    <mergeCell ref="A24:B24"/>
    <mergeCell ref="C24:D24"/>
    <mergeCell ref="A42:I42"/>
    <mergeCell ref="A43:I43"/>
    <mergeCell ref="A44:I44"/>
    <mergeCell ref="A37:I41"/>
    <mergeCell ref="G31:I31"/>
    <mergeCell ref="G32:I32"/>
    <mergeCell ref="A35:I35"/>
    <mergeCell ref="A36:I36"/>
    <mergeCell ref="A30:B34"/>
    <mergeCell ref="C30:F30"/>
    <mergeCell ref="G30:I30"/>
    <mergeCell ref="C31:F31"/>
    <mergeCell ref="C32:F32"/>
    <mergeCell ref="C33:D34"/>
    <mergeCell ref="G33:I33"/>
    <mergeCell ref="A27:B27"/>
    <mergeCell ref="C27:D27"/>
    <mergeCell ref="A28:B28"/>
    <mergeCell ref="C28:D28"/>
    <mergeCell ref="A29:B29"/>
    <mergeCell ref="C29:D29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129" scale="8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70d6925-5891-4b80-8091-fb9b9ba1923c">
      <UserInfo>
        <DisplayName/>
        <AccountId xsi:nil="true"/>
        <AccountType/>
      </UserInfo>
    </SharedWithUsers>
    <MediaLengthInSeconds xmlns="67ae1635-7cf6-4967-bf43-54f936c832e8" xsi:nil="true"/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1FBBF1-A7B2-4171-9AC7-E76937F01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1635-7cf6-4967-bf43-54f936c832e8"/>
    <ds:schemaRef ds:uri="f70d6925-5891-4b80-8091-fb9b9ba19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schemas.microsoft.com/office/2006/metadata/properties"/>
    <ds:schemaRef ds:uri="http://schemas.microsoft.com/office/infopath/2007/PartnerControls"/>
    <ds:schemaRef ds:uri="f70d6925-5891-4b80-8091-fb9b9ba1923c"/>
    <ds:schemaRef ds:uri="67ae1635-7cf6-4967-bf43-54f936c832e8"/>
  </ds:schemaRefs>
</ds:datastoreItem>
</file>

<file path=customXml/itemProps3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ASUS</cp:lastModifiedBy>
  <cp:revision>4</cp:revision>
  <cp:lastPrinted>2026-01-18T17:33:04Z</cp:lastPrinted>
  <dcterms:created xsi:type="dcterms:W3CDTF">2024-07-04T21:16:00Z</dcterms:created>
  <dcterms:modified xsi:type="dcterms:W3CDTF">2026-01-20T17:19:19Z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